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68VO GRUPO x FTR PC 2026\"/>
    </mc:Choice>
  </mc:AlternateContent>
  <xr:revisionPtr revIDLastSave="0" documentId="13_ncr:1_{93A73F83-46CA-426B-8B38-99530061332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8" l="1"/>
  <c r="W9" i="18"/>
  <c r="X9" i="18"/>
  <c r="Y9" i="18"/>
  <c r="Z9" i="18"/>
  <c r="AA9" i="18"/>
  <c r="AB9" i="18"/>
  <c r="AC9" i="18"/>
  <c r="AD9" i="18"/>
  <c r="AF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<sst xmlns="http://schemas.openxmlformats.org/spreadsheetml/2006/main" count="138" uniqueCount="92">
  <si>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</si>
  <si>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</si>
  <si>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</si>
  <si>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</si>
  <si>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</si>
  <si>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</si>
  <si>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</si>
  <si>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</si>
  <si>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</si>
  <si>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</si>
  <si>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</si>
  <si>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</si>
  <si>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</si>
  <si>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</si>
  <si>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</si>
  <si>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</si>
  <si>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</si>
  <si>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</si>
  <si>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</si>
  <si>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</si>
  <si>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</si>
  <si>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</si>
  <si>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</si>
  <si>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</si>
  <si>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</si>
  <si>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</si>
  <si>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</si>
  <si>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</si>
  <si>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</si>
  <si>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</si>
  <si>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</si>
  <si>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</si>
  <si>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</si>
  <si>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</si>
  <si>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</si>
  <si>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</si>
  <si>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</si>
  <si>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</si>
  <si>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</si>
  <si>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</si>
  <si>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</si>
  <si>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</si>
  <si>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</si>
  <si>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</si>
  <si>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</si>
  <si>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</si>
  <si>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</si>
  <si>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</si>
  <si>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</si>
  <si>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</si>
  <si>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</si>
  <si>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</si>
  <si>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</si>
  <si>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</si>
  <si>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</si>
  <si>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</si>
  <si>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</si>
  <si>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</si>
  <si>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</si>
  <si>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</si>
  <si>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</si>
  <si>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</si>
  <si>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</si>
  <si>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</si>
  <si>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</si>
  <si>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</si>
  <si>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</si>
  <si>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</si>
  <si>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</si>
  <si>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</si>
  <si>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</si>
  <si>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</si>
  <si>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Mantenimiento de cauce en el punto crítico-Propuesta de actividades temporales</t>
  </si>
  <si>
    <t>Quebrada</t>
  </si>
  <si>
    <t>FTR-MC-PREV N° 0244-2026-ANA-AAA.H-ALA.ALTO HUALLAGA</t>
  </si>
  <si>
    <t>Huallaga</t>
  </si>
  <si>
    <t>Alto Huallaga</t>
  </si>
  <si>
    <t>Intercuenca Alto Huallaga</t>
  </si>
  <si>
    <t>Río</t>
  </si>
  <si>
    <t>Chichao</t>
  </si>
  <si>
    <t>Huánuco</t>
  </si>
  <si>
    <t>Puente Durand</t>
  </si>
  <si>
    <t>Limpieza, descolmatación y conformación de bordos con material propio en la margen derecha del cauce del río Chinchao</t>
  </si>
  <si>
    <t>FTR-CB-PREV N° 0334-2026-ANA-AAA.H-ALA.TINGO MARIA</t>
  </si>
  <si>
    <t xml:space="preserve">Cierre de brechas-Propuesta de obras permanentes de control y corrección de cauce </t>
  </si>
  <si>
    <t>Tingo María</t>
  </si>
  <si>
    <t>Concha</t>
  </si>
  <si>
    <t>Leoncio Prado</t>
  </si>
  <si>
    <t>Pueblo Nuevo</t>
  </si>
  <si>
    <t>Limpieza, descolmatación y construccion de dique con enrocado en la margen derecha de la quebrada Concha</t>
  </si>
  <si>
    <t>Platano, cacao, maiz, arroz</t>
  </si>
  <si>
    <t>HUANUCO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</si>
</sst>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rgb="FFFFC000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3" fontId="11" fillId="0" borderId="15" xfId="0" applyNumberFormat="1" applyFont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32" fillId="12" borderId="1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67"/>
  <sheetViews>
    <sheetView tabSelected="1" zoomScaleNormal="100" zoomScaleSheetLayoutView="100" workbookViewId="0">
      <selection activeCell="D21" sqref="D21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123" t="s">
        <v>68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25" t="s">
        <v>3</v>
      </c>
      <c r="B6" s="115" t="s">
        <v>60</v>
      </c>
      <c r="C6" s="115" t="s">
        <v>38</v>
      </c>
      <c r="D6" s="102" t="s">
        <v>61</v>
      </c>
      <c r="E6" s="102"/>
      <c r="F6" s="102" t="s">
        <v>63</v>
      </c>
      <c r="G6" s="102"/>
      <c r="H6" s="102"/>
      <c r="I6" s="99" t="s">
        <v>4</v>
      </c>
      <c r="J6" s="99"/>
      <c r="K6" s="99"/>
      <c r="L6" s="99"/>
      <c r="M6" s="118" t="s">
        <v>62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64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69</v>
      </c>
      <c r="AG7" s="105"/>
      <c r="AH7" s="105"/>
    </row>
    <row r="8" spans="1:34" ht="37.5" customHeight="1" x14ac:dyDescent="0.3">
      <c r="A8" s="115"/>
      <c r="B8" s="117"/>
      <c r="C8" s="117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100"/>
      <c r="J8" s="100"/>
      <c r="K8" s="100"/>
      <c r="L8" s="103"/>
      <c r="M8" s="15" t="s">
        <v>31</v>
      </c>
      <c r="N8" s="15" t="s">
        <v>32</v>
      </c>
      <c r="O8" s="15" t="s">
        <v>31</v>
      </c>
      <c r="P8" s="15" t="s">
        <v>32</v>
      </c>
      <c r="Q8" s="122"/>
      <c r="R8" s="25" t="s">
        <v>33</v>
      </c>
      <c r="S8" s="25" t="s">
        <v>34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33" t="s">
        <v>35</v>
      </c>
      <c r="AE8" s="25" t="s">
        <v>36</v>
      </c>
      <c r="AF8" s="114"/>
      <c r="AG8" s="105"/>
      <c r="AH8" s="105"/>
    </row>
    <row r="9" spans="1:34" s="19" customFormat="1" ht="24" customHeight="1" x14ac:dyDescent="0.25">
      <c r="A9" s="16">
        <v>2</v>
      </c>
      <c r="B9" s="17" t="s">
        <v>91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SUM(V10:V11)</f>
        <v>2.2199999999999998</v>
      </c>
      <c r="W9" s="61">
        <f t="shared" si="0"/>
        <v>3711909.3064800003</v>
      </c>
      <c r="X9" s="27">
        <f t="shared" si="0"/>
        <v>620</v>
      </c>
      <c r="Y9" s="27">
        <f t="shared" si="0"/>
        <v>120</v>
      </c>
      <c r="Z9" s="27">
        <f t="shared" si="0"/>
        <v>300</v>
      </c>
      <c r="AA9" s="27">
        <f t="shared" si="0"/>
        <v>3200</v>
      </c>
      <c r="AB9" s="27">
        <f t="shared" si="0"/>
        <v>2</v>
      </c>
      <c r="AC9" s="27">
        <f t="shared" si="0"/>
        <v>2</v>
      </c>
      <c r="AD9" s="61">
        <f t="shared" si="0"/>
        <v>281</v>
      </c>
      <c r="AE9" s="34"/>
      <c r="AF9" s="34">
        <f>SUM(AF10:AF11)</f>
        <v>3.2</v>
      </c>
      <c r="AG9" s="59"/>
      <c r="AH9" s="20"/>
    </row>
    <row r="10" spans="1:34" s="87" customFormat="1" ht="30" customHeight="1" x14ac:dyDescent="0.25">
      <c r="A10" s="79">
        <v>1</v>
      </c>
      <c r="B10" s="60" t="s">
        <v>74</v>
      </c>
      <c r="C10" s="80" t="s">
        <v>72</v>
      </c>
      <c r="D10" s="81" t="s">
        <v>75</v>
      </c>
      <c r="E10" s="81" t="s">
        <v>76</v>
      </c>
      <c r="F10" s="81" t="s">
        <v>77</v>
      </c>
      <c r="G10" s="81" t="s">
        <v>78</v>
      </c>
      <c r="H10" s="81" t="s">
        <v>79</v>
      </c>
      <c r="I10" s="81" t="s">
        <v>80</v>
      </c>
      <c r="J10" s="81" t="s">
        <v>80</v>
      </c>
      <c r="K10" s="81" t="s">
        <v>79</v>
      </c>
      <c r="L10" s="81" t="s">
        <v>81</v>
      </c>
      <c r="M10" s="82">
        <v>388288</v>
      </c>
      <c r="N10" s="82">
        <v>8943196</v>
      </c>
      <c r="O10" s="82">
        <v>388661</v>
      </c>
      <c r="P10" s="82">
        <v>8944082</v>
      </c>
      <c r="Q10" s="82">
        <v>18</v>
      </c>
      <c r="R10" s="81"/>
      <c r="S10" s="81" t="s">
        <v>71</v>
      </c>
      <c r="T10" s="81" t="s">
        <v>82</v>
      </c>
      <c r="U10" s="83" t="s">
        <v>37</v>
      </c>
      <c r="V10" s="35">
        <v>1.05</v>
      </c>
      <c r="W10" s="1">
        <v>1022118.89</v>
      </c>
      <c r="X10" s="79">
        <v>120</v>
      </c>
      <c r="Y10" s="79">
        <v>20</v>
      </c>
      <c r="Z10" s="79">
        <v>300</v>
      </c>
      <c r="AA10" s="79">
        <v>700</v>
      </c>
      <c r="AB10" s="79">
        <v>2</v>
      </c>
      <c r="AC10" s="79">
        <v>1</v>
      </c>
      <c r="AD10" s="1">
        <v>1</v>
      </c>
      <c r="AE10" s="84"/>
      <c r="AF10" s="35">
        <v>0.7</v>
      </c>
      <c r="AG10" s="85" t="s">
        <v>70</v>
      </c>
      <c r="AH10" s="86" t="s">
        <v>57</v>
      </c>
    </row>
    <row r="11" spans="1:34" customFormat="1" ht="30" customHeight="1" x14ac:dyDescent="0.25">
      <c r="A11" s="88">
        <v>2</v>
      </c>
      <c r="B11" s="60" t="s">
        <v>83</v>
      </c>
      <c r="C11" s="89" t="s">
        <v>84</v>
      </c>
      <c r="D11" s="90" t="s">
        <v>75</v>
      </c>
      <c r="E11" s="90" t="s">
        <v>85</v>
      </c>
      <c r="F11" s="90" t="s">
        <v>77</v>
      </c>
      <c r="G11" s="90" t="s">
        <v>73</v>
      </c>
      <c r="H11" s="90" t="s">
        <v>86</v>
      </c>
      <c r="I11" s="90" t="s">
        <v>80</v>
      </c>
      <c r="J11" s="90" t="s">
        <v>87</v>
      </c>
      <c r="K11" s="90" t="s">
        <v>88</v>
      </c>
      <c r="L11" s="90" t="s">
        <v>88</v>
      </c>
      <c r="M11" s="91">
        <v>383378</v>
      </c>
      <c r="N11" s="91">
        <v>8995934</v>
      </c>
      <c r="O11" s="91">
        <v>382959</v>
      </c>
      <c r="P11" s="91">
        <v>8996204</v>
      </c>
      <c r="Q11" s="91">
        <v>18</v>
      </c>
      <c r="R11" s="90" t="s">
        <v>71</v>
      </c>
      <c r="S11" s="90"/>
      <c r="T11" s="90" t="s">
        <v>89</v>
      </c>
      <c r="U11" s="92" t="s">
        <v>37</v>
      </c>
      <c r="V11" s="93">
        <v>1.17</v>
      </c>
      <c r="W11" s="94">
        <v>2689790.4164800001</v>
      </c>
      <c r="X11" s="88">
        <v>500</v>
      </c>
      <c r="Y11" s="95">
        <v>100</v>
      </c>
      <c r="Z11" s="88"/>
      <c r="AA11" s="88">
        <v>2500</v>
      </c>
      <c r="AB11" s="88"/>
      <c r="AC11" s="88">
        <v>1</v>
      </c>
      <c r="AD11" s="96">
        <v>280</v>
      </c>
      <c r="AE11" s="97" t="s">
        <v>90</v>
      </c>
      <c r="AF11" s="93">
        <v>2.5</v>
      </c>
      <c r="AG11" s="90" t="s">
        <v>70</v>
      </c>
      <c r="AH11" s="98" t="s">
        <v>57</v>
      </c>
    </row>
    <row r="12" spans="1:34" s="12" customFormat="1" ht="15.75" customHeight="1" x14ac:dyDescent="0.3">
      <c r="A12" s="21"/>
      <c r="B12" s="21"/>
      <c r="C12" s="21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3"/>
      <c r="W12" s="14"/>
      <c r="X12" s="13"/>
      <c r="Y12" s="13"/>
      <c r="Z12" s="13"/>
      <c r="AA12" s="13"/>
      <c r="AB12" s="13"/>
      <c r="AC12" s="13"/>
      <c r="AD12" s="14"/>
      <c r="AE12" s="10"/>
      <c r="AF12" s="53"/>
      <c r="AG12" s="22"/>
    </row>
    <row r="13" spans="1:34" s="12" customFormat="1" ht="15.75" customHeight="1" x14ac:dyDescent="0.3">
      <c r="A13" s="21"/>
      <c r="B13" s="21"/>
      <c r="C13" s="21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3"/>
      <c r="W13" s="14"/>
      <c r="X13" s="13"/>
      <c r="Y13" s="13"/>
      <c r="Z13" s="13"/>
      <c r="AA13" s="13"/>
      <c r="AB13" s="13"/>
      <c r="AC13" s="13"/>
      <c r="AD13" s="14"/>
      <c r="AE13" s="10"/>
      <c r="AF13" s="53"/>
      <c r="AG13" s="22"/>
    </row>
    <row r="14" spans="1:34" s="12" customFormat="1" ht="15.75" customHeight="1" x14ac:dyDescent="0.3">
      <c r="A14" s="21"/>
      <c r="B14" s="21"/>
      <c r="C14" s="21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3"/>
      <c r="W14" s="14"/>
      <c r="X14" s="13"/>
      <c r="Y14" s="13"/>
      <c r="Z14" s="13"/>
      <c r="AA14" s="13"/>
      <c r="AB14" s="13"/>
      <c r="AC14" s="13"/>
      <c r="AD14" s="14"/>
      <c r="AE14" s="10"/>
      <c r="AF14" s="53"/>
      <c r="AG14" s="22"/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21" sqref="C2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67</v>
      </c>
      <c r="B1" s="132"/>
      <c r="C1" s="132"/>
      <c r="D1" s="132"/>
      <c r="E1" s="132"/>
    </row>
    <row r="2" spans="1:5" ht="25.5" customHeight="1" x14ac:dyDescent="0.25">
      <c r="A2" s="103" t="s">
        <v>40</v>
      </c>
      <c r="B2" s="103" t="s">
        <v>41</v>
      </c>
      <c r="C2" s="126" t="s">
        <v>42</v>
      </c>
      <c r="D2" s="134"/>
      <c r="E2" s="103" t="s">
        <v>43</v>
      </c>
    </row>
    <row r="3" spans="1:5" ht="25.5" customHeight="1" x14ac:dyDescent="0.25">
      <c r="A3" s="133"/>
      <c r="B3" s="133"/>
      <c r="C3" s="28" t="s">
        <v>44</v>
      </c>
      <c r="D3" s="29" t="s">
        <v>45</v>
      </c>
      <c r="E3" s="133"/>
    </row>
    <row r="4" spans="1:5" ht="15" customHeight="1" x14ac:dyDescent="0.25">
      <c r="A4" s="30">
        <v>1</v>
      </c>
      <c r="B4" s="31" t="s">
        <v>91</v>
      </c>
      <c r="C4" s="31">
        <v>1</v>
      </c>
      <c r="D4" s="31">
        <v>1</v>
      </c>
      <c r="E4" s="31">
        <f t="shared" ref="E4" si="0">C4+D4</f>
        <v>2</v>
      </c>
    </row>
    <row r="5" spans="1:5" ht="18.95" customHeight="1" x14ac:dyDescent="0.25">
      <c r="A5" s="131" t="s">
        <v>43</v>
      </c>
      <c r="B5" s="131"/>
      <c r="C5" s="32">
        <f>SUM(C4:C4)</f>
        <v>1</v>
      </c>
      <c r="D5" s="32">
        <f>SUM(D4:D4)</f>
        <v>1</v>
      </c>
      <c r="E5" s="32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S26" sqref="S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40</v>
      </c>
      <c r="B5" s="146" t="s">
        <v>46</v>
      </c>
      <c r="C5" s="147" t="s">
        <v>47</v>
      </c>
      <c r="D5" s="149" t="s">
        <v>48</v>
      </c>
      <c r="E5" s="150"/>
      <c r="F5" s="151"/>
      <c r="G5" s="149" t="s">
        <v>49</v>
      </c>
      <c r="H5" s="150"/>
      <c r="I5" s="151"/>
      <c r="J5" s="155" t="s">
        <v>0</v>
      </c>
      <c r="K5" s="156"/>
      <c r="L5" s="157"/>
      <c r="M5" s="161" t="s">
        <v>50</v>
      </c>
      <c r="N5" s="162"/>
      <c r="O5" s="162"/>
      <c r="P5" s="162"/>
      <c r="Q5" s="162"/>
      <c r="R5" s="162"/>
      <c r="S5" s="162"/>
      <c r="T5" s="162"/>
      <c r="U5" s="163"/>
      <c r="V5" s="164" t="s">
        <v>51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52</v>
      </c>
      <c r="N6" s="162"/>
      <c r="O6" s="163"/>
      <c r="P6" s="167" t="s">
        <v>53</v>
      </c>
      <c r="Q6" s="168"/>
      <c r="R6" s="169"/>
      <c r="S6" s="161" t="s">
        <v>54</v>
      </c>
      <c r="T6" s="162"/>
      <c r="U6" s="163"/>
      <c r="V6" s="139" t="s">
        <v>44</v>
      </c>
      <c r="W6" s="140"/>
      <c r="X6" s="140"/>
      <c r="Y6" s="141"/>
      <c r="Z6" s="172" t="s">
        <v>45</v>
      </c>
      <c r="AA6" s="172"/>
      <c r="AB6" s="172"/>
      <c r="AC6" s="172"/>
      <c r="AD6" s="135" t="s">
        <v>39</v>
      </c>
    </row>
    <row r="7" spans="1:30" ht="30" customHeight="1" x14ac:dyDescent="0.25">
      <c r="A7" s="146"/>
      <c r="B7" s="146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36"/>
    </row>
    <row r="8" spans="1:30" x14ac:dyDescent="0.25">
      <c r="A8" s="41">
        <v>1</v>
      </c>
      <c r="B8" s="42">
        <v>10</v>
      </c>
      <c r="C8" s="43" t="s">
        <v>91</v>
      </c>
      <c r="D8" s="44">
        <v>1</v>
      </c>
      <c r="E8" s="44">
        <v>1</v>
      </c>
      <c r="F8" s="71">
        <f t="shared" ref="F8" si="0">D8+E8</f>
        <v>2</v>
      </c>
      <c r="G8" s="45">
        <v>1</v>
      </c>
      <c r="H8" s="45">
        <v>1</v>
      </c>
      <c r="I8" s="71">
        <f t="shared" ref="I8" si="1">G8+H8</f>
        <v>2</v>
      </c>
      <c r="J8" s="44">
        <v>500</v>
      </c>
      <c r="K8" s="44">
        <v>120</v>
      </c>
      <c r="L8" s="71">
        <f t="shared" ref="L8" si="2">J8+K8</f>
        <v>620</v>
      </c>
      <c r="M8" s="46">
        <v>280</v>
      </c>
      <c r="N8" s="46">
        <v>1</v>
      </c>
      <c r="O8" s="72">
        <f t="shared" ref="O8" si="3">M8+N8</f>
        <v>281</v>
      </c>
      <c r="P8" s="35">
        <v>1.17</v>
      </c>
      <c r="Q8" s="35">
        <v>1.05</v>
      </c>
      <c r="R8" s="73">
        <f t="shared" ref="R8" si="4">P8+Q8</f>
        <v>2.2199999999999998</v>
      </c>
      <c r="S8" s="1">
        <v>2689790.4164800001</v>
      </c>
      <c r="T8" s="1">
        <v>1022118.89</v>
      </c>
      <c r="U8" s="72">
        <f t="shared" ref="U8" si="5">S8+T8</f>
        <v>3711909.3064800003</v>
      </c>
      <c r="V8" s="44">
        <v>0</v>
      </c>
      <c r="W8" s="44">
        <v>0</v>
      </c>
      <c r="X8" s="44">
        <v>1</v>
      </c>
      <c r="Y8" s="71">
        <f t="shared" ref="Y8" si="6">V8+W8+X8</f>
        <v>1</v>
      </c>
      <c r="Z8" s="44">
        <v>0</v>
      </c>
      <c r="AA8" s="44">
        <v>0</v>
      </c>
      <c r="AB8" s="44">
        <v>1</v>
      </c>
      <c r="AC8" s="71">
        <f t="shared" ref="AC8" si="7">Z8+AA8+AB8</f>
        <v>1</v>
      </c>
      <c r="AD8" s="74">
        <f t="shared" ref="AD8" si="8">Y8+AC8</f>
        <v>2</v>
      </c>
    </row>
    <row r="9" spans="1:30" s="47" customFormat="1" ht="14.25" x14ac:dyDescent="0.2">
      <c r="A9" s="184" t="s">
        <v>59</v>
      </c>
      <c r="B9" s="185"/>
      <c r="C9" s="186"/>
      <c r="D9" s="75">
        <f t="shared" ref="D9:AB9" si="9">SUM(D8:D8)</f>
        <v>1</v>
      </c>
      <c r="E9" s="75">
        <f t="shared" si="9"/>
        <v>1</v>
      </c>
      <c r="F9" s="170">
        <f t="shared" si="9"/>
        <v>2</v>
      </c>
      <c r="G9" s="75">
        <f t="shared" si="9"/>
        <v>1</v>
      </c>
      <c r="H9" s="75">
        <f t="shared" si="9"/>
        <v>1</v>
      </c>
      <c r="I9" s="170">
        <f t="shared" si="9"/>
        <v>2</v>
      </c>
      <c r="J9" s="75">
        <f t="shared" si="9"/>
        <v>500</v>
      </c>
      <c r="K9" s="75">
        <f t="shared" si="9"/>
        <v>120</v>
      </c>
      <c r="L9" s="75">
        <f t="shared" si="9"/>
        <v>620</v>
      </c>
      <c r="M9" s="76">
        <f t="shared" si="9"/>
        <v>280</v>
      </c>
      <c r="N9" s="76">
        <f t="shared" si="9"/>
        <v>1</v>
      </c>
      <c r="O9" s="137">
        <f t="shared" si="9"/>
        <v>281</v>
      </c>
      <c r="P9" s="77">
        <f t="shared" si="9"/>
        <v>1.17</v>
      </c>
      <c r="Q9" s="77">
        <f t="shared" si="9"/>
        <v>1.05</v>
      </c>
      <c r="R9" s="142">
        <f t="shared" si="9"/>
        <v>2.2199999999999998</v>
      </c>
      <c r="S9" s="76">
        <f t="shared" si="9"/>
        <v>2689790.4164800001</v>
      </c>
      <c r="T9" s="76">
        <f t="shared" si="9"/>
        <v>1022118.89</v>
      </c>
      <c r="U9" s="137">
        <f t="shared" si="9"/>
        <v>3711909.3064800003</v>
      </c>
      <c r="V9" s="75">
        <f t="shared" si="9"/>
        <v>0</v>
      </c>
      <c r="W9" s="75">
        <f t="shared" si="9"/>
        <v>0</v>
      </c>
      <c r="X9" s="75">
        <f t="shared" si="9"/>
        <v>1</v>
      </c>
      <c r="Y9" s="75">
        <f t="shared" si="9"/>
        <v>1</v>
      </c>
      <c r="Z9" s="75">
        <f t="shared" si="9"/>
        <v>0</v>
      </c>
      <c r="AA9" s="75">
        <f t="shared" si="9"/>
        <v>0</v>
      </c>
      <c r="AB9" s="75">
        <f t="shared" si="9"/>
        <v>1</v>
      </c>
      <c r="AC9" s="75">
        <f>Z9+AA9+AB9</f>
        <v>1</v>
      </c>
      <c r="AD9" s="174">
        <f t="shared" ref="AD9" si="10">Y9+AC9</f>
        <v>2</v>
      </c>
    </row>
    <row r="10" spans="1:30" s="48" customFormat="1" x14ac:dyDescent="0.2">
      <c r="A10" s="176" t="s">
        <v>39</v>
      </c>
      <c r="B10" s="176"/>
      <c r="C10" s="176"/>
      <c r="D10" s="177">
        <f>D9+E9</f>
        <v>2</v>
      </c>
      <c r="E10" s="178"/>
      <c r="F10" s="171"/>
      <c r="G10" s="177">
        <f>G9+H9</f>
        <v>2</v>
      </c>
      <c r="H10" s="178"/>
      <c r="I10" s="171"/>
      <c r="J10" s="177">
        <f>J9+K9</f>
        <v>620</v>
      </c>
      <c r="K10" s="178"/>
      <c r="L10" s="78"/>
      <c r="M10" s="179">
        <f>M9+N9</f>
        <v>281</v>
      </c>
      <c r="N10" s="180"/>
      <c r="O10" s="138"/>
      <c r="P10" s="181">
        <f>P9+Q9</f>
        <v>2.2199999999999998</v>
      </c>
      <c r="Q10" s="182"/>
      <c r="R10" s="143"/>
      <c r="S10" s="179">
        <f>S9+T9</f>
        <v>3711909.3064800003</v>
      </c>
      <c r="T10" s="180"/>
      <c r="U10" s="138"/>
      <c r="V10" s="177">
        <f>Y9+AC9</f>
        <v>2</v>
      </c>
      <c r="W10" s="183"/>
      <c r="X10" s="183"/>
      <c r="Y10" s="183"/>
      <c r="Z10" s="183"/>
      <c r="AA10" s="183"/>
      <c r="AB10" s="183"/>
      <c r="AC10" s="178"/>
      <c r="AD10" s="175"/>
    </row>
    <row r="11" spans="1:30" x14ac:dyDescent="0.25">
      <c r="B11" s="173" t="s">
        <v>65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2026-05-26T21:13:57Z</dcterms:modified>
</cp:coreProperties>
</file>